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3_1100005218 equipament informatic\Web\ofertes proveidors\"/>
    </mc:Choice>
  </mc:AlternateContent>
  <bookViews>
    <workbookView xWindow="0" yWindow="0" windowWidth="12915" windowHeight="6225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5" i="3" l="1"/>
  <c r="N14" i="3"/>
  <c r="Y14" i="3"/>
  <c r="O14" i="3"/>
  <c r="N13" i="3"/>
  <c r="Y13" i="3"/>
  <c r="O13" i="3"/>
  <c r="P12" i="3"/>
  <c r="N11" i="3"/>
  <c r="O11" i="3" s="1"/>
  <c r="Y11" i="3"/>
</calcChain>
</file>

<file path=xl/sharedStrings.xml><?xml version="1.0" encoding="utf-8"?>
<sst xmlns="http://schemas.openxmlformats.org/spreadsheetml/2006/main" count="59" uniqueCount="54">
  <si>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</si>
  <si>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</si>
  <si>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</si>
  <si>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</si>
  <si>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</si>
  <si>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</si>
  <si>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</si>
  <si>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</si>
  <si>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</si>
  <si>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</si>
  <si>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CS/1000/1100005218/23/PNSP</t>
  </si>
  <si>
    <t>Descripció:</t>
  </si>
  <si>
    <t>SUBMINISTRAMENT DE MATERIAL INFORMATIC DIVERS PER AL BST</t>
  </si>
  <si>
    <t>Empresa:</t>
  </si>
  <si>
    <t>LOGISTICA Y CODIFICACION, S.L (LOGY</t>
  </si>
  <si>
    <t>NIF:</t>
  </si>
  <si>
    <t>B62861372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</si>
  <si>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</si>
  <si>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</si>
  <si>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</si>
  <si>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</si>
  <si>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</si>
  <si>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</si>
  <si>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</si>
  <si>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</si>
  <si>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</si>
  <si>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</si>
  <si>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</si>
  <si>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</si>
  <si>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</si>
  <si>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</si>
  <si>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</si>
  <si>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</si>
  <si>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</si>
  <si>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</si>
  <si>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</si>
  <si>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</si>
  <si>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</si>
  <si>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</si>
  <si>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</si>
  <si>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</si>
  <si>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</si>
  <si>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</si>
  <si>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</si>
  <si>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</si>
  <si>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</si>
  <si>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</si>
  <si>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Impressora Etiquetes tipus Zebra ZD621 (300 dpi) o equivalent</t>
  </si>
  <si>
    <t>UN</t>
  </si>
  <si>
    <t>PC43TB00100302</t>
  </si>
  <si>
    <t>Lector de Codi de Barres</t>
  </si>
  <si>
    <t>1400G2D-2USB-1</t>
  </si>
  <si>
    <t>Lector de Codi de Barres Zebra DS2278 o equivalent</t>
  </si>
  <si>
    <t>1472G2D-2USB-5-R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</si>
</sst>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5" x14ac:dyDescent="0.25"/>
  <cols>
    <col min="1" max="1" width="3.7109375" style="1" bestFit="1" customWidth="1"/>
    <col min="2" max="2" width="7.28515625" style="1" bestFit="1" customWidth="1"/>
    <col min="3" max="3" width="10.7109375" style="1" customWidth="1"/>
    <col min="4" max="4" width="4.7109375" style="1" customWidth="1"/>
    <col min="5" max="5" width="9.7109375" style="1" customWidth="1"/>
    <col min="6" max="6" width="23.7109375" style="1" customWidth="1"/>
    <col min="7" max="7" width="10.7109375" style="1" customWidth="1"/>
    <col min="8" max="8" width="4" style="1" bestFit="1" customWidth="1"/>
    <col min="9" max="9" width="12.7109375" style="1" customWidth="1"/>
    <col min="10" max="10" width="4" style="1" bestFit="1" customWidth="1"/>
    <col min="11" max="11" width="11.5703125" style="1" hidden="1" customWidth="1"/>
    <col min="12" max="12" width="8.28515625" style="1" hidden="1" customWidth="1"/>
    <col min="13" max="13" width="9.7109375" style="1" customWidth="1"/>
    <col min="14" max="14" width="12.7109375" style="1" customWidth="1"/>
    <col min="15" max="15" width="11.7109375" style="1" customWidth="1"/>
    <col min="16" max="16" width="11.7109375" style="1" hidden="1" customWidth="1"/>
    <col min="17" max="19" width="15.7109375" style="1" customWidth="1"/>
    <col min="20" max="20" width="12.7109375" style="1" customWidth="1"/>
    <col min="21" max="21" width="13.7109375" style="1" customWidth="1"/>
    <col min="22" max="22" width="12.7109375" style="1" customWidth="1"/>
    <col min="23" max="23" width="7.7109375" style="1" customWidth="1"/>
    <col min="24" max="24" width="9.7109375" style="1" customWidth="1"/>
    <col min="25" max="26" width="12.7109375" style="1" customWidth="1"/>
    <col min="27" max="27" width="13" style="1" bestFit="1" customWidth="1"/>
    <col min="28" max="30" width="11.42578125" style="1"/>
    <col min="31" max="31" width="12.7109375" style="1" customWidth="1"/>
    <col min="32" max="16384" width="11.42578125" style="1"/>
  </cols>
  <sheetData>
    <row r="1" spans="1:50" x14ac:dyDescent="0.25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25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25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25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25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5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5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5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5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3.25" x14ac:dyDescent="0.25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23.25" x14ac:dyDescent="0.25">
      <c r="A11" s="19">
        <v>4</v>
      </c>
      <c r="B11" s="19">
        <v>0</v>
      </c>
      <c r="C11" s="19"/>
      <c r="D11" s="19">
        <v>170</v>
      </c>
      <c r="E11" s="19">
        <v>40007056</v>
      </c>
      <c r="F11" s="19" t="s">
        <v>47</v>
      </c>
      <c r="G11" s="19">
        <v>2</v>
      </c>
      <c r="H11" s="19" t="s">
        <v>48</v>
      </c>
      <c r="I11" s="28">
        <v>442</v>
      </c>
      <c r="J11" s="19">
        <v>1</v>
      </c>
      <c r="K11" s="19">
        <v>884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25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884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ht="23.25" x14ac:dyDescent="0.25">
      <c r="A13" s="19">
        <v>5</v>
      </c>
      <c r="B13" s="19">
        <v>0</v>
      </c>
      <c r="C13" s="19"/>
      <c r="D13" s="19">
        <v>20</v>
      </c>
      <c r="E13" s="19">
        <v>40006315</v>
      </c>
      <c r="F13" s="19" t="s">
        <v>50</v>
      </c>
      <c r="G13" s="19">
        <v>32</v>
      </c>
      <c r="H13" s="19" t="s">
        <v>48</v>
      </c>
      <c r="I13" s="28">
        <v>83</v>
      </c>
      <c r="J13" s="19">
        <v>1</v>
      </c>
      <c r="K13" s="19">
        <v>2656</v>
      </c>
      <c r="L13" s="19"/>
      <c r="M13" s="12" t="s">
        <v>51</v>
      </c>
      <c r="N13" s="28">
        <f>Z13*1.21</f>
        <v>0</v>
      </c>
      <c r="O13" s="30">
        <f>G13*N13/J13</f>
        <v>0</v>
      </c>
      <c r="P13" s="19"/>
      <c r="Q13" s="12"/>
      <c r="R13" s="12"/>
      <c r="S13" s="12"/>
      <c r="T13" s="10"/>
      <c r="U13" s="12"/>
      <c r="V13" s="10"/>
      <c r="W13" s="10"/>
      <c r="X13" s="32">
        <v>0.21</v>
      </c>
      <c r="Y13" s="33">
        <f>Z13*G13/J13</f>
        <v>0</v>
      </c>
      <c r="Z13" s="11"/>
      <c r="AA13" s="10"/>
      <c r="AB13" s="10"/>
      <c r="AC13" s="13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ht="23.25" x14ac:dyDescent="0.25">
      <c r="A14" s="19">
        <v>5</v>
      </c>
      <c r="B14" s="19">
        <v>0</v>
      </c>
      <c r="C14" s="19"/>
      <c r="D14" s="19">
        <v>180</v>
      </c>
      <c r="E14" s="19">
        <v>40007059</v>
      </c>
      <c r="F14" s="19" t="s">
        <v>52</v>
      </c>
      <c r="G14" s="19">
        <v>2</v>
      </c>
      <c r="H14" s="19" t="s">
        <v>48</v>
      </c>
      <c r="I14" s="28">
        <v>117</v>
      </c>
      <c r="J14" s="19">
        <v>1</v>
      </c>
      <c r="K14" s="19">
        <v>234</v>
      </c>
      <c r="L14" s="19"/>
      <c r="M14" s="12" t="s">
        <v>53</v>
      </c>
      <c r="N14" s="28">
        <f>Z14*1.21</f>
        <v>0</v>
      </c>
      <c r="O14" s="30">
        <f>G14*N14/J14</f>
        <v>0</v>
      </c>
      <c r="P14" s="19"/>
      <c r="Q14" s="12"/>
      <c r="R14" s="12"/>
      <c r="S14" s="12"/>
      <c r="T14" s="10"/>
      <c r="U14" s="12"/>
      <c r="V14" s="10"/>
      <c r="W14" s="10"/>
      <c r="X14" s="32">
        <v>0.21</v>
      </c>
      <c r="Y14" s="33">
        <f>Z14*G14/J14</f>
        <v>0</v>
      </c>
      <c r="Z14" s="11"/>
      <c r="AA14" s="10"/>
      <c r="AB14" s="10"/>
      <c r="AC14" s="13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5">
      <c r="A15" s="20"/>
      <c r="B15" s="20"/>
      <c r="C15" s="20"/>
      <c r="D15" s="20"/>
      <c r="E15" s="20"/>
      <c r="F15" s="20"/>
      <c r="G15" s="20"/>
      <c r="H15" s="20"/>
      <c r="I15" s="29"/>
      <c r="J15" s="20"/>
      <c r="K15" s="20">
        <v>2890</v>
      </c>
      <c r="L15" s="20"/>
      <c r="M15" s="16"/>
      <c r="N15" s="29"/>
      <c r="O15" s="31"/>
      <c r="P15" s="20">
        <f>SUM(O13:O14)</f>
        <v>0</v>
      </c>
      <c r="Q15" s="16"/>
      <c r="R15" s="16"/>
      <c r="S15" s="16"/>
      <c r="T15" s="3"/>
      <c r="U15" s="16"/>
      <c r="V15" s="3"/>
      <c r="W15" s="3"/>
      <c r="X15" s="20"/>
      <c r="Y15" s="20"/>
      <c r="Z15" s="15"/>
      <c r="AA15" s="3"/>
      <c r="AB15" s="3"/>
      <c r="AC15" s="17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25">
      <c r="A16" s="20"/>
      <c r="B16" s="20"/>
      <c r="C16" s="20"/>
      <c r="D16" s="20"/>
      <c r="E16" s="20"/>
      <c r="F16" s="20"/>
      <c r="G16" s="3"/>
      <c r="H16" s="20"/>
      <c r="I16" s="29"/>
      <c r="J16" s="20"/>
      <c r="K16" s="20"/>
      <c r="L16" s="20"/>
      <c r="M16" s="16"/>
      <c r="N16" s="29"/>
      <c r="O16" s="31"/>
      <c r="P16" s="20"/>
      <c r="Q16" s="16"/>
      <c r="R16" s="16"/>
      <c r="S16" s="16"/>
      <c r="T16" s="3"/>
      <c r="U16" s="16"/>
      <c r="V16" s="3"/>
      <c r="W16" s="3"/>
      <c r="X16" s="20"/>
      <c r="Y16" s="20"/>
      <c r="Z16" s="15"/>
      <c r="AA16" s="3"/>
      <c r="AB16" s="3"/>
      <c r="AC16" s="17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5">
      <c r="A17" s="23"/>
      <c r="B17" s="23"/>
      <c r="C17" s="23"/>
      <c r="D17" s="23"/>
      <c r="E17" s="23"/>
      <c r="F17" s="23"/>
      <c r="G17" s="8"/>
      <c r="H17" s="23"/>
      <c r="I17" s="23"/>
      <c r="J17" s="23"/>
      <c r="K17" s="23"/>
      <c r="L17" s="23"/>
      <c r="M17" s="8"/>
      <c r="N17" s="23"/>
      <c r="O17" s="23"/>
      <c r="P17" s="23"/>
      <c r="Q17" s="8"/>
      <c r="R17" s="8"/>
      <c r="S17" s="8"/>
      <c r="T17" s="8"/>
      <c r="U17" s="8"/>
      <c r="V17" s="8"/>
      <c r="W17" s="8"/>
      <c r="X17" s="23"/>
      <c r="Y17" s="23"/>
      <c r="Z17" s="8"/>
      <c r="AA17" s="8"/>
      <c r="AB17" s="8"/>
      <c r="AC17" s="1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5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5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25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5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25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5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5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5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5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5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5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5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5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5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5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5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5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5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5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5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5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5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5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5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5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5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5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5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5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5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5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5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5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5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5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5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5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5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5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5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5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5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5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5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5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5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5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5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5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5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5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5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5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5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5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5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5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5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5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5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5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5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5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5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5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5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5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5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5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5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5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5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5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5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5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5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5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5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5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5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5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5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5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5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5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5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5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5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5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5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5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5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5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5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5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5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5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5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5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5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5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5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5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5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5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5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5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5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5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5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5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5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5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5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5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5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5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5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5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5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5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5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5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5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5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5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5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5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5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5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5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5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5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5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5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5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5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5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5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5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5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5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5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5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5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5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5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5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5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5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5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5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5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5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5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5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5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5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5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5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5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5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5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5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5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5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5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5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5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5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5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5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5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5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5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5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5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5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5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5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5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5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5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5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5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5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5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5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5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5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5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5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5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5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5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5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5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5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5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5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5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5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5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5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5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5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5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5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5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5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5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5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5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5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5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5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5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5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5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5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5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5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5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5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5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5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5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5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5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5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5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5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5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5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5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5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5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5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5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5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5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5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5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5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5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5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5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5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5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5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5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5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5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5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5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5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5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5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5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5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5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5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5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5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5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5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5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5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5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5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5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5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5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5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5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5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5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5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5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5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5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5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5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5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5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5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5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5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5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5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5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5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5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5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5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5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5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5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5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5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5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5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5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5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5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5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5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5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5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5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5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5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5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5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5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5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5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5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5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5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5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5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5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5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5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5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5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5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5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5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5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5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5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5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5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5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5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5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5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5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5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5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5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5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5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5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5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5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5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5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5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5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5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5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5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5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5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5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5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5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5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5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5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5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5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5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5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5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5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5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5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5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5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5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5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5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5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5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5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5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5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5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5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5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5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5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5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5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5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5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5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5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5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5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5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5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5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5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5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5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5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5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5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5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5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5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5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5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5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5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5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5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5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5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5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5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5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5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5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5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5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5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5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5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5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5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5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5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5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5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5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5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5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5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5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5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5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5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5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5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5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5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5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5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5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5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5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5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5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5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5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5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5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5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5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5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5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5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5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5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5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5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5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5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5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5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5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5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5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5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5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5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5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5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5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5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5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5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5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5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5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5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5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5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5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5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5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5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5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5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5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5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5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5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5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5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5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5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5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5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5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5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5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5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5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5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5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5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5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5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5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5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5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5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5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5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5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5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5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5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5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5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5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5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5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5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5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5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5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5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5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5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5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5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5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5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5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5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5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5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5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5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5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5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5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5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5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5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5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5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5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5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5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5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5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5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5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5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5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5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5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5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5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5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5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5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5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5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5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5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5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5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5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5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5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5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5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5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5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5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5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5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5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5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5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5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5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5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5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5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5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5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5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5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5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5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5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5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5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5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5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5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5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5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5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5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5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5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5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5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5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5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5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5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5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5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5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5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5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5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5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5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5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5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5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5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5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5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5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5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5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5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5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5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5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5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5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5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5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5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5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5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5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5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5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5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5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5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5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5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5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5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5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5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5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5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5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5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5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5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5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5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5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5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5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5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5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5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5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5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5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5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5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5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5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5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5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5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5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5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5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5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5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5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5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5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5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5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5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5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5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5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5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5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5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5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5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5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5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5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5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5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5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5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5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5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5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5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5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5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5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5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5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5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5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5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5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5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5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5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5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5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5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5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5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5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5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5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5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5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5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5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5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5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5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5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5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5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5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5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5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5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5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5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5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5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5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5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5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5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5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5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5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5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5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5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5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5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5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5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5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5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5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5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5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5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5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5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5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5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5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5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5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5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5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5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5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5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5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5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5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5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5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5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5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5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5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5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5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5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5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5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5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5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5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5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5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5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5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5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5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5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5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5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5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5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5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5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5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5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5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5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5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5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5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5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5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5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5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5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5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5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5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5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5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5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5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5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5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5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5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5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5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5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5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5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5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5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5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5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5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5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5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5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5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5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5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5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5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5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5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5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5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5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5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5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5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5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5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5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5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5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5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5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5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5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5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5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5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5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5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5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5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5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5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5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5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5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5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5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5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5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5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5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5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5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5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5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5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5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5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5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5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5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5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5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5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5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5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5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5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5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5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5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5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5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5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5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5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5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5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5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5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5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5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5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5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5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5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5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5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5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5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5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5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5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5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5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5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5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5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5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5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5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5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5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5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5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5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5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5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5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5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5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5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5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5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5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5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5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5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5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5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5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5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5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5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5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5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5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5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5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5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5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5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5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5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5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5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5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5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5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5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5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5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5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5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5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5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5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5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5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5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5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5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5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5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5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5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5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5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5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5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5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5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5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5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5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5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5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5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5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5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5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5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5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5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5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5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5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5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5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5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5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5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5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5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5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5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5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5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5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5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5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5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5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5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5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5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5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5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5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5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5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5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5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5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5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5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5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5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5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5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5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5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5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5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5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5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5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5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5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5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5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5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5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5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5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5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5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5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5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5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5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5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5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5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5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5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5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5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5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5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5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5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5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5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5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5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5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5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5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5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5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5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5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5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5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5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5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5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5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5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5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5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5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5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5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5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5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5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5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5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5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5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5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5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5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5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5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5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5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5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5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5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5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5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5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5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5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5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5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5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5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5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5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5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5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5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5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5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5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5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5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5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5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5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5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5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5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5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5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5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5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5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5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5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5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5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5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5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5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5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5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5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5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5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5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5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5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5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5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5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5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5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5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5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5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5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5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5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5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5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5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5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5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5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5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5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5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5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5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5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5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5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5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5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5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5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5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5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5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5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5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5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5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5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5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5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5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5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5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5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5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5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5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5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5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5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5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5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5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5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5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5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5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5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5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5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5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5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5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5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5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5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5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5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5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5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5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5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5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5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5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5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5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5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5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5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5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5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5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5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5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5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5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5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5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5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5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5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5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5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5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5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5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5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5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5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5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5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5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5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5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5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5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5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5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5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5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5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5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5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5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5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5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5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5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5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5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5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5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5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5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5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5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5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5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5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5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5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5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5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5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5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5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5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5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5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5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5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5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5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5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5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5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5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5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5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5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5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5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5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5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5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5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5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5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5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5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5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5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5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5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5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5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5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5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5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5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5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5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5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5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5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5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5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5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5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5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5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5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5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5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5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5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5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5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5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5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5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5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5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5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5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5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5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5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5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5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5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5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5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5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5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5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5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5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5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5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5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5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5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5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5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5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5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5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5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5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5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5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5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5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5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5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5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5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5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5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5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5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5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5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5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5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5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5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5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5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5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5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5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5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5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5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5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5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5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5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5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5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5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5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5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5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5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5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5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5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5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5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5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5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5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5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5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5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5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5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5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5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5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5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5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5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5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5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5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5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5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5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5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5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5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5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5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5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5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5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5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5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5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5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5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5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5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5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5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5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5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5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5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5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5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5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5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5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5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5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5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5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5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5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5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5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5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5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5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5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5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5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5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5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5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5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5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5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5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5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5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5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5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5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5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5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5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5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5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5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5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5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5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5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5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5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5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5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5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5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5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5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5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5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5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5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5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5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5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5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5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5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5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5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5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5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5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5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5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5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5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5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5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5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5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5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5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5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5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5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5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5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5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5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5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5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5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5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5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5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5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5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5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5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5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5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5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5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5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5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5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5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5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5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5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5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5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5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5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5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5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5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5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5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5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5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5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5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5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5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5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5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5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5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5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5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5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5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5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5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5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5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5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5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5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5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5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5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5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5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5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5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5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5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5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5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5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5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5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5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5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5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5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5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5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5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5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5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5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5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5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5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5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5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5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5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5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5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5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5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5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5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5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5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5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5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5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5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5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5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5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5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5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5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5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5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5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5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5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5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5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5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5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5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5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5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5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5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5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5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5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5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5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5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5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5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5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5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5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5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5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5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5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5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5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5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5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5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5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5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5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5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5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5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5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5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5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5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5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5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5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5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5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5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5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5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5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5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5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5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5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5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5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5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5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5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5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5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5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5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5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5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5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5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5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5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5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5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5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5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5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5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5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5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5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5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5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5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5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5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5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5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5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5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5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5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5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5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5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5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5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5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5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5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5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5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5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5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5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5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5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5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5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5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5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5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5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5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5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5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5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5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5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5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5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5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5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5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5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5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5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5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5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5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5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5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5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5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5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5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5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5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5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5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5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5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5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5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5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5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5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5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5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5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5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5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5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5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5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5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5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5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5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5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5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5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5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5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5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5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5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5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5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5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5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5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5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5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5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5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5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5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5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5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5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5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5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5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5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5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5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5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5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5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5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5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5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5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5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5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5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5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5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5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5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5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5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5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5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5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5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5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5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5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5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5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5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5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5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5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5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5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5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5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5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5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5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5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5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5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5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5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5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5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5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5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5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5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5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5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5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5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5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5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5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5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5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5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5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5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5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5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5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5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5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5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5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5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5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5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5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5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5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5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5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5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5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5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5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5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5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5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5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5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5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5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5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5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5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5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5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5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5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5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5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5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5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5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5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5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5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5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5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5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5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5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5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5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5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5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5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5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5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5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5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5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5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5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5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5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5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5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5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5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5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5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5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5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5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5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5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5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5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5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5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5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5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5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5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5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5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5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5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5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5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5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5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5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5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5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5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5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5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5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5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5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5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5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5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5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5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5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5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5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5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5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5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5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5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5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5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5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5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5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5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5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5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5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5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5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5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5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5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5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5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5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5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5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5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5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5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5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5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5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5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5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5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5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5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5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5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5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5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5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5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5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5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5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5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5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5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5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5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5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5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5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5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5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5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5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5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5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5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5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5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5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5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5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5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5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5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5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5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5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5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5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5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5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5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5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5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5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5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5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5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5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5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5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5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5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5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5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5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5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5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5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5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5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5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5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5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5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5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5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5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5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5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5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5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5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5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5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5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5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5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5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5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5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5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5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5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5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5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5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5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5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5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5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5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5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5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5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5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5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5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5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5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5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5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5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5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5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5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5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5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5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5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5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5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5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5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5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5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5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5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5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5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5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5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5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5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5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5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5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5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5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5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5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5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5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5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5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5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5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5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5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5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5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5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5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5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5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5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5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5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5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5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5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5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5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5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5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5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5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5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5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5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5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5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5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5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5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5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5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5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5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5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5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5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5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5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5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5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5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5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5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5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5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5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5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5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5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5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5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5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5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5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5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5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5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5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5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5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5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5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5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5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5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5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5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5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5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5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5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5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5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5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5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5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5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5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5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5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5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5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5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5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5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5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5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5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5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5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5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5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5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5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5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5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5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5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5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5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5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5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5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5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5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5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5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5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5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5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5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5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5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5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5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5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5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5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5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5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5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5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5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5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5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5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5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5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5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5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5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5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5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5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5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5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5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5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5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5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5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5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5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5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5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5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5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5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5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5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5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5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5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5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5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5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5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5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5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5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5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5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5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5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5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5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5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5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5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5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5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5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5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5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5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5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5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5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5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5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5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5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5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5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5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5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5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5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5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5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5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5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5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5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5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5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5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5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5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5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5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5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5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5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5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5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5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5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5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5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5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5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5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5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5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5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5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5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5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5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5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5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5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5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5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5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5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5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5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5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5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5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5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5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5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5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5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5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5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5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5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5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5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5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5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5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5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5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5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5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5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5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5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5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5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5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5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5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5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5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5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5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5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5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5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5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5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5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5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5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5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5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5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5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5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5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5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5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5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5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5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5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5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5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5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5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5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5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5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5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5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5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5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5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5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5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5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5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5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5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5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5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5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5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5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5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5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5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5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5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5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5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5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5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5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5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5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5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5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5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5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5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5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5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5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5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5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5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5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5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5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5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5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5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5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5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5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5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5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5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5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5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5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5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5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5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5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5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5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5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5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5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5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5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5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5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5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5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5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5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5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5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5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5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5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5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5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5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5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5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5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5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5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5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5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5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5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5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5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5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5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5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5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5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5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5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5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5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5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5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5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5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5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5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5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5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5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5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5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5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5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5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5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5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5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5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5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5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5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5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5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5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5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5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5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5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5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5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5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5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5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5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5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5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5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5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5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5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5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5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5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5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5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5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5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5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5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5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5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5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5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5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5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5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5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5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5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5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5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5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5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5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5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5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5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5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5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5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5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5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5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5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5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5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5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5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5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5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5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5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5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5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5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5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5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5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5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5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5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5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5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5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5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5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5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5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5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5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5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5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5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5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5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5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5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5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5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5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5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5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5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5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5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5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5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5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5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5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5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5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5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5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5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5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5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5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5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5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5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5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5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5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5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5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5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5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5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5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5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5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5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5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5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5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5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5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5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5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5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5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5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5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5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5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5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5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5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5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5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5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5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5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5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5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5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5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5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5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5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5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5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5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5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5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5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5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5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5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5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5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5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5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5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5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5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5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5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5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5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5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5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5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5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5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5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5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5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5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5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5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5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5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5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5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5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5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5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5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5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5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5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5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5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5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5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5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5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5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5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5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5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5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5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5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5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5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5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5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5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5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5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5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5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5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5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5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5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5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5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5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5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5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5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5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5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5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5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5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5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5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5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5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5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5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5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5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5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5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5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5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5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5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5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5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5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5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5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5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5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5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5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5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5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5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5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5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5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5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5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5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5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5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5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5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5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5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5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5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5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5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5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5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5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5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5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5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5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5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5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5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5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5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5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5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5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5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5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5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5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5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5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5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5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5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5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5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5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5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5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5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5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5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5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5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5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5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5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5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5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5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5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5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5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5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5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5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5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5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5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5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5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5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5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5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5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5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5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5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5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5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5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5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5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5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5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5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5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5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5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5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5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5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25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25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25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25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25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25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25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25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25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25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25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25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25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25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25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25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25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25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25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25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25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25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25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25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25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25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25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25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25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25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25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25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25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25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25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25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25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25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25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25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25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25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25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25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25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25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25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25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25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25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25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25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25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25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25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25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25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25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25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25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25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25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25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25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25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25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25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25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25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25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25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25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25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25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25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25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25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25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25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25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25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25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25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25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25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25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25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25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25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25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25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25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25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25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25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25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25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25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25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25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25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25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25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25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25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25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25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25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25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25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25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25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25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25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25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25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25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25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25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25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25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25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25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25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25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25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25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25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25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25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25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25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25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25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25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25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25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25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25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25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25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25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25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25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25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25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25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25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25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25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25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25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25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25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25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25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25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25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25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25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25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25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25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25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25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25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25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25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25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25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25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25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25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25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25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25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25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25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25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25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25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25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25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25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25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25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25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25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25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25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25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25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25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25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25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25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25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25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25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25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25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25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25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25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25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25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25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25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25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25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25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25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25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25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25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25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25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25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25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25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25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25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25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25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25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25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25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25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25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25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25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25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25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25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25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25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25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25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25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25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25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25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25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25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25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25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25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25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25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25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25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25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25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25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25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25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25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25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25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25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25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25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25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25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25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25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25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25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25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25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25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25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25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25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25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25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25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25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25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25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25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25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25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25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25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25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25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25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25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25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25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25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25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25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25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25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25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25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25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25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25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25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25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25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25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25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25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25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25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25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25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25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25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25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25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25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25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25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25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25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25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25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25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25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25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25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25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25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25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25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25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25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25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25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25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25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25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25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25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25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25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25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25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25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25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25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25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25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25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25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25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25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25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25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25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25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25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25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25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25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25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25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25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25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25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25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25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25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25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25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25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25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25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25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25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25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25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25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25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25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25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25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25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25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25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25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25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25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25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25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25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25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25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25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25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25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25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25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25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25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25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25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25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25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25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25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25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25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25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25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25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25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25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25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25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25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25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25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25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25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25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25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25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25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25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25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25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25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25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25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25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25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25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25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25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25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25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25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25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25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25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25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25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25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25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25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25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25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25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25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25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25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25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25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25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25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25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25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25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25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25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25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25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25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25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25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25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25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25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25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25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25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25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25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25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25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25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25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25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25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25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25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25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25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25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25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25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25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25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25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25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25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25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25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25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25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25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25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25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25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25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25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25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25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25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25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25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25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25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25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25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25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25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25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25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25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25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25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25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25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25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25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25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25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25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25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25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25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25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25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25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25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25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25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25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25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25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25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25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25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25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25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25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25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25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25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25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25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25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25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25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25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25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25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25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25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25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25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25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25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25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25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25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25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25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25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25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25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25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25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25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25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25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25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25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25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25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25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25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25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25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25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25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25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25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25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25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25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25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25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25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25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25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25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25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25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25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25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25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25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25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25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25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25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25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25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25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25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25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25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25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25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25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25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25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25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25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25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25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25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25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25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25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25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25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25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25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25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25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25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25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25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25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25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25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25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25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25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25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25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25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25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25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25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25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25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25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25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25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25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25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25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25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25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25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25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25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25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25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25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25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25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25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25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25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25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25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25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25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25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25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25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25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25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25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25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25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25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25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25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25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25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25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25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25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25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25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25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25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25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25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25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25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25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25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25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25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25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25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25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25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25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25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25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25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25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25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25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25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25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25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25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25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25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25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25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25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25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25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25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25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25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25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25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25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25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25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25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25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25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25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25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25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25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25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25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25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25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25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25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25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25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25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25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25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25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25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25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25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25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25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25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25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25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25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25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25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25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25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25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25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25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25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25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25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25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25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25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25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25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25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25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25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25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25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25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25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25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25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25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25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25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25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25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25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25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25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25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25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25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25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25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25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25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25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25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25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25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25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25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25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25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25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25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25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25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25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25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25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25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25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25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25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25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25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25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25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25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25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25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25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25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25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25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25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25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25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25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25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25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25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25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25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25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25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25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25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25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25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25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25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25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25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25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25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25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25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25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25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25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25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25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25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25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25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25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25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25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25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25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25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25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25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25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25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25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25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25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25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25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25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25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25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25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25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25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25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25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25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25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25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25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25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25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25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25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25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25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25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25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25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25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25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25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25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25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25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25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25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25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25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25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25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25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25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25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25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25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25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25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25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25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25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25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25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25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25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25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25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25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25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25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25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25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25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25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25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25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25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25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25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25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25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25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25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25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25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25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25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25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25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25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25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25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25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25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25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25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25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25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25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25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25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25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25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25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25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25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25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25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25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25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25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25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25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25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25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25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25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25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25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25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25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25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25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25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25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25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25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25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25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25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25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25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25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25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25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25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25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25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25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25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25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25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25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25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25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25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25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25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25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25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25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25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25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25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25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25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25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25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25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25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25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25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25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25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25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25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25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25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25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25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25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25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25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25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25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25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25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25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25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25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25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25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25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25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25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25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25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25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25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25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25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25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25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25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25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25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25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25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25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25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25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25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25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25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25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25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25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25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25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25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25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25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25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25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25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25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25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25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25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25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25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25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25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25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25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25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25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25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25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25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25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25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25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25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25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25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25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25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25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25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25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25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25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25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25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25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25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25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25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25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25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25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25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25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25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25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25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25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25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25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25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25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25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25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25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25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25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25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25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25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25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25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25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25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25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25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25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25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25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25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25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25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25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25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25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25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25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25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25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25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25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25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25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25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25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25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25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25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25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25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25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25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25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25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25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25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25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25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25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25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25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25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25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25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25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25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25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25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25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25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25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25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25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25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25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25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25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25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25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25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25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25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25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25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25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25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25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25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25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25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25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25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25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25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25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25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25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25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25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25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25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25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25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25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25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25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25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25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25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25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25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25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25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25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25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25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25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25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25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25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25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25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25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25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25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25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25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25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25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25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25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25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25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25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25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25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25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25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25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25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25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25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25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25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25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25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25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25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25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25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25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25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25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25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25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25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25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25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25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25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25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25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25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25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25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25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25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25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25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25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25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25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25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25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25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25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25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25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25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25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25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25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25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25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25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25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25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25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25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25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25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25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25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25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25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25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25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25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25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25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25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25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25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25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25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25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25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25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25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25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25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25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25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25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25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25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25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25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25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25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25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25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25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25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25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25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25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25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25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25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25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25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25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25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25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25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25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25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25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25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25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25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25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25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25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25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25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25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25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25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25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25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25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25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25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25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25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25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25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25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25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25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25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25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25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25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25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25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25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25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25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25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25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25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25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25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25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25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25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25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25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25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25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25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25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25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25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25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25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25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25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25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25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25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25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25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25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25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25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25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25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25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25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25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25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25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25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25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25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25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25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25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25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25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25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25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25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25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25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25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25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25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25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25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25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25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25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25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25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25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25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25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25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25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25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25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25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25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25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25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25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25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25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25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25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25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25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25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25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25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25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25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25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25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25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25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25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25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25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25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25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25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25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25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25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25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25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25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25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25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25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25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25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25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25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25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25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25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25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25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25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25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25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25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25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25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25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25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25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25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25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25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25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25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25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25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25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25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25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25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25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25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25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25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25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25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25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25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25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25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25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25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25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25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25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25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25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25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25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25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25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25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25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25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25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25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25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25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25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25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25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25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25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25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25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25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25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25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25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25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25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25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25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25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25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25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25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25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25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25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25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25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25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25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25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25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25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25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25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25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25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25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25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25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25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25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25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25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25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25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25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25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25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25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25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25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25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25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25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25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25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25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25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25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25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25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25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25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25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25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25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25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25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25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25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25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25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25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25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25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25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25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25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25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25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25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25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25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25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25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25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25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25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25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25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25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25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25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25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25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25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25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25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25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25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25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25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25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25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25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25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25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25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25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25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25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25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25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25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25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25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25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25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25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25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25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25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25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25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25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25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25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25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25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25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25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25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25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25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25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25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25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25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25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25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25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25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25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25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25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25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25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25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25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25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25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25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25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25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25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25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25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25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25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25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25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25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25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25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25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25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25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25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25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25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25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25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25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25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25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25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25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25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25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25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25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25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25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25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25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25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25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25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25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25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25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25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25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25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25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25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25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25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25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25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25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25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25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25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25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25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25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25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25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25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25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25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25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25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25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25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25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25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25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25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25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25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25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25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25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25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25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25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25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25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25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25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25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25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25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25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25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25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25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25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25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25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25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25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25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25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25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25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25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25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25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25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25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25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25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25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25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25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25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25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25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25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25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25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25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25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25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25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25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25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25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25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25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25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25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25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25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25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25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25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25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25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25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25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25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25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25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25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25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25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25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25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25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25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25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25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25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25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25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25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25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25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25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25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25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25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25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25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25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25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25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25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25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25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25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25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25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25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25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25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25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25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25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25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25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25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25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25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25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25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25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25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25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25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25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25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25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25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25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25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25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25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25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25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25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25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25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25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25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25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25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25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25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25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25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25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25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25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25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25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25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25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25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25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25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25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25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25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25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25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25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25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25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25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25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25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25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25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25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25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25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25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25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25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25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25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25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25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25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25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25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25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25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25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25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25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25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25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25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25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25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25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25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25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25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25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25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25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25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25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25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25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25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25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25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25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25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25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25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25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25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25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25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25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25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25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25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25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25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25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25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25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25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25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25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25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25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25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25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25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25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25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25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25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25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25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25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25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25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25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25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25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25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25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25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25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25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25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25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25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25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25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25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25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25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25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25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25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25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25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25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25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25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25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25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25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25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25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25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25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25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25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25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25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25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25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25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25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25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25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25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25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25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25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25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25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25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25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25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25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25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25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25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25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25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25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25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25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25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25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25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25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25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25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25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25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25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25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25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25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25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25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25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25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25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25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25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25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25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25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25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25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25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25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25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25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25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25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25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25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25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25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25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25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25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25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25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25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25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25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25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25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25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25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25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25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25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25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25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25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25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25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25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25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25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25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25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25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25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25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25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25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25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25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25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25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25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25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25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25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25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25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25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25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25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25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25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25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25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25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25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25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25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25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25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25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25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25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25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25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25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25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25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25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25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25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25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25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25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25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25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25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25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25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25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25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25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25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25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25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25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25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25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25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25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25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25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25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25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25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25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25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25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25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25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25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25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25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25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25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25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25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25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25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25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25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25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25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25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25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25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25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25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25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25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25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25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25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25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25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25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25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25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25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25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25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25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25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25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25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25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25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25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25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25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25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25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25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25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25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25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25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25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25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25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25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25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25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25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25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25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25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25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25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25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25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25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25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25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25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25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25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25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25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25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25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25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25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25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25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25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25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25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25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25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25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25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25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25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25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25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25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25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25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25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25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25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25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25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25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25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25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25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25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25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25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25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25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25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25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25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25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25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25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25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25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25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25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25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25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25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25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25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25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25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25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25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25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25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25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25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25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25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25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25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25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25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25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25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25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25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25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25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25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25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25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25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25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25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25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25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25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25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25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25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25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25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25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25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25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25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25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25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25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25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25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25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25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25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25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25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25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25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25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25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25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25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25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25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25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25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25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25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25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25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25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25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25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25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25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25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25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25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25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25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25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25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25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25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25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25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25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25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25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25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25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25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25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25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25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25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25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25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25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25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25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25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25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25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25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25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25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25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25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25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25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25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25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25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25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25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25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25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25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25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25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25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25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25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25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25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25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25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25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25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25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25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25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25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25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25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25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25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25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25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25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25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25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25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25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25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25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25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25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25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25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25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25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25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25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25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25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25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25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25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25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25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25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25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25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25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25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25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25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25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25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25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25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25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25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25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25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25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25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25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25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25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25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25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25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25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25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25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25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25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25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25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25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25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25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25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25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25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25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25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25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25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25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25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25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25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25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25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25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25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25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25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25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25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25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25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25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25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25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25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25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25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25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25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25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25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25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25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25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25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25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25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25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25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25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25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25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25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25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25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25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25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25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25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25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25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25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25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25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25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25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25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25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25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25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25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25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25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25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25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25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25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25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25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25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25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25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25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25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25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25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25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25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25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25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25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25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25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25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25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25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25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25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25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25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25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25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25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25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25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25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25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25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25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25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25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25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25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25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25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25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25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25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25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25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25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25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25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25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25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25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25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25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25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25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25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25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25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25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25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25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25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25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25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25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25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25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25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25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25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25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25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25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25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25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25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25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25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25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25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25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25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25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25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25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25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25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25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25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25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25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25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25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25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25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25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25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25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25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25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25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25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25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25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25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25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25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25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25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25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25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25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25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25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25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25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25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25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25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25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25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25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25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25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25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25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25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25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25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25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25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25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25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25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25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25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25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25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25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25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25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25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25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25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25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25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25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25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25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25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25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25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25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25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25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25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25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25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25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25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25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25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25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25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25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25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25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25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25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25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25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25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25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25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25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25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25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25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25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25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25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25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25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25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25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25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25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25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25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25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25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25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25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25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25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25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25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25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25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25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25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25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25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25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25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25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25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25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25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25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25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25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25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25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25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25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25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25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25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25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25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25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25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25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25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25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25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25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25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25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25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25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25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25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25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25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25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25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25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25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25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25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25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25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25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25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25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25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25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25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25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25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25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25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25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25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25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25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25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25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25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25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25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25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25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25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25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25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25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25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25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25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25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25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25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25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25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25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25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25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25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25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25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25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25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25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25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25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25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25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25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25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25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25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25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25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25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25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25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25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25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25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25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25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25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25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25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25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25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25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25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25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25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25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25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25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25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25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25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25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25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25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25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25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25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25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25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25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25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25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25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25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25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25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25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25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25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25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25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25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25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25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25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25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25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25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25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25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25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25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25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25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25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25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25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25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25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25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25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25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25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25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25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25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25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25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25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25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25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25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25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25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25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25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25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25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25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25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25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25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25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25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25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25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25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25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25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25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25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25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25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25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25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25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25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25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25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25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25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25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25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25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25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25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25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25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25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25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25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25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25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25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25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25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25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25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25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25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25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25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25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25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25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25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25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25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25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25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25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25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25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25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25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25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25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25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25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25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25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25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25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25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25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25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25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25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25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25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25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25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25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25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25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25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25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25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25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25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25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25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25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25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25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25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25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25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25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25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25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25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25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25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25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25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25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25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25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25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25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25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25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25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25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25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25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25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25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25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25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25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25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25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25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25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25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25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25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25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25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25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25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25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25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25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25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25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25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25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25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25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25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25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25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25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25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25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25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25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25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25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25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25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25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25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25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25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25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25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25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25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25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25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25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25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25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25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25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25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25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25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25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25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25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25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25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25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25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25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25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25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25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25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25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25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25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25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25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25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25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25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25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25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25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25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25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25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25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25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25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25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25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25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25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25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25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25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25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25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25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25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25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25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25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25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25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25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25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25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25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25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25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25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25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25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25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25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25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25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25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25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25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25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25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25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25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25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25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25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25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25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25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25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25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25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25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25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25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25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25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25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25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25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25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25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25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25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25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25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25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25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25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25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25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25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25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25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25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25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25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25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25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25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25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25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25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25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25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25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25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25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25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25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25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25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25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25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25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25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25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25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25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25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25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25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25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25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25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25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25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25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25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25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25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25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25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25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25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25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25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25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25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25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25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25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25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25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25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25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25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25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25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25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25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25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25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25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25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25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25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25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25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25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25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25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25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25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25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25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25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25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25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25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25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25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25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25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25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25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25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25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25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25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25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25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25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25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25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25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25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25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25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25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25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25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25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25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25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25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25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25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25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25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25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25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25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25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25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25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25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25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25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25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25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25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25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25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25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25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25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25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25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25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25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25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25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25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25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25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25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25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25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25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25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25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25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25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25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25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25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25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25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25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25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25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25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25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25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25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25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25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25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25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25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25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25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25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25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25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25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25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25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25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25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25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25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25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25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25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25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25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25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25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25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25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25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25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25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25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25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25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25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25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25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25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25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25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25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25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25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25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25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25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25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25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25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25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25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25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25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25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25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25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25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25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25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25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25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25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25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25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25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25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25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25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25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25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25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25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25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25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25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25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25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25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25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25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25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25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25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25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25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25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25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25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25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25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25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25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25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25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25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25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25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25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25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25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25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25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25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25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25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25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25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25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25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25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25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25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25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25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25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25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25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25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25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25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25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25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25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25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25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25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25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25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25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25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25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25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25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25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25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25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25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25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25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25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25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25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25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25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25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25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25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25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25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25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25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25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25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25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25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25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25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25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25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25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25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25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25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25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25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25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25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25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25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25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25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25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25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25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25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25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25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25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25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25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25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25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25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25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25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25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25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25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25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25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25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25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25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25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25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25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25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25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25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25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25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25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25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25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25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25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25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25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25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25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25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25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25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25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25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25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25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25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25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25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25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25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25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25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25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25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25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25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25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25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25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25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25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25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25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25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25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25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25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25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25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25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25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25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25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25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25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25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25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25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25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25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25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25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25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25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25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25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25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25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25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25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25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25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25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25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25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25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25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25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25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25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25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25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25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25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25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25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25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25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25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25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25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25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25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25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25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25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25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25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25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25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25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25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25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25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25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25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25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25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25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25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25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25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25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25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25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25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25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25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25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25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25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25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25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25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25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25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25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25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25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25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25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25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25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25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25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25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25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25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25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25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25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25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25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25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25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25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25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25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25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25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25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25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25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25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25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25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25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25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25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25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25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25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25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25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25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25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25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25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25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25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25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25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25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25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25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25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25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25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25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25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25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25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25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25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25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25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25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25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25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25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25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25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25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25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25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25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25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25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25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25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25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25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25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25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25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25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25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25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25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25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25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25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25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25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25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25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25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25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25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25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25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25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25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25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25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25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25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25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25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25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25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25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25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25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25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25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25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25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25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25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25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25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25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25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25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25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25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25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25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25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25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25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25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25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25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25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25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25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25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25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25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25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25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25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25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25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25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25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25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25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25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25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25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25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25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25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25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25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25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25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25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25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25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25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25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25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25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25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25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25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25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25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25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25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25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25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25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25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25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25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25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25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25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25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25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25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25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25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25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25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25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25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25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25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25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25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25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25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25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25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25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25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25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25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25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25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25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25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25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25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25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25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25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25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25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25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25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25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25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25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25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25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25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25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25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25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25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25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25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25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25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25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25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25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25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25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25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25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25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25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25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25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25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25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25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25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25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25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25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25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25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25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25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25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25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25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25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25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25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25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25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25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25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25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25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25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25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25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25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25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25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25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25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25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25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25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25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25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25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25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25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25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25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25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25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25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25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25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25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25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25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25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25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25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25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25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25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25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25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25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25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25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25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25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25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25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25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25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25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25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25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25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25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25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25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25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25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25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25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25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25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25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25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25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25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25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25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25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25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25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25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25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25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25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25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25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25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25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25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25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25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25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25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25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25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25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25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25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25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25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25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25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25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25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25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25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25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25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25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25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25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25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25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25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25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25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25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25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25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25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25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25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25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25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25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25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25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25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25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25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25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25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25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25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25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25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25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25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25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25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25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25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25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25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25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25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25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25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25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25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25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25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25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25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25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25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25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25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25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25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25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25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25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25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25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25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25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25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25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25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25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25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25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25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25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25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25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25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25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25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25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25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25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25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25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25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25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25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25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25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25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25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25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25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25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25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25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25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25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25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25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25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25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25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25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25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25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25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25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25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25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25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25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25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25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25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25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25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25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25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25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25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25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25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25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25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25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25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25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25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25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25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25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25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25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25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25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25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25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25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25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25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25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25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25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25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25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25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25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25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25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25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25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25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25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25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25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25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25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25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25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25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25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25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25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25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25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25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25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25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25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25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25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25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25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25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25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25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25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25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25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25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25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25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25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25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25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25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25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25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25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25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25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25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25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25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25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25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25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25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25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25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25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25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25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25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25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25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25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25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25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25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25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25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25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25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25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25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25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25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25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25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25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25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25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25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25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25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25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25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25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25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25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25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25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25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25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25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25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25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25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25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25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25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25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25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25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25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25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25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25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25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25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25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25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25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25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25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25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25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25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25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25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25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25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25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25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25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25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25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25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25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25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25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25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25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25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25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25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25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25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25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25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25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25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25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25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25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25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25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25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25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25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25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25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25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25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25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25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25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25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25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25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25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25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25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25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25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25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25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25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25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25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25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25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25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25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25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25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25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25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25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25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25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25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25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25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25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25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25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25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25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25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25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25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25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25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25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25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25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25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25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25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25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25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25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25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25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25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25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25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25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25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25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25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25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25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25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25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25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25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25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25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25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25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25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25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25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25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25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25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25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25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25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25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25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25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25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25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25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25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25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25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25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25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25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25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25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25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25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25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25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25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25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25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25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25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25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25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25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25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25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25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25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25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25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25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25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25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25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25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25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25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25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25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25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25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25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25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25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25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25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25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25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25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25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25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25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25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25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25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25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25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25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25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25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25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25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25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25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25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25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25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25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25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25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25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25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25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25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25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25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25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25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25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25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25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25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25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25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25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25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25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25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25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25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25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25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25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25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25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25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25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25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25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25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25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25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25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25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25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25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25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25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25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25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25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25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25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25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25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25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25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25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25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25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25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25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25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25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25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25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25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25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25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25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25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25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25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25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25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25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25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25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25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25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25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25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25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25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25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25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25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25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25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25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25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25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25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25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25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25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25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25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25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25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25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25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25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25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25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25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25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25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25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25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25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25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25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25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25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25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25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25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25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25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25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25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25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25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25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25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25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25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25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25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25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25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25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25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25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25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25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25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25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25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25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25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25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25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25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25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25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25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25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25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25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25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25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25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25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25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25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25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25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25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25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25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25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25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25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25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25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25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25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25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25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25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25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25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25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25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25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25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25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25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25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25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25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25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25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25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25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25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25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25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25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25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25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25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25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25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25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25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25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25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25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25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25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25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25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25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25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25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25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25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25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25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25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25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25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25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25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25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25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25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25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25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25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25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25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25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25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25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25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25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25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25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25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25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25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25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25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25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25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25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25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25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25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25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25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25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25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25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25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25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25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25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25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25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25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25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25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25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25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25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25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25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25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25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25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25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25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25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25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25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25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25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25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25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25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25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25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25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25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25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25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25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25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25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25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25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25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25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25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25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25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25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25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25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25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25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25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25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25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25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25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25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25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25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25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25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25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25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25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25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25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25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25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25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25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25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25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25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25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25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25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25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25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25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25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25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25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25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25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25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25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25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25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25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25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25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25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25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25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25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25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25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25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25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25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25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25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25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25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25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25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25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25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25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25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25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25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25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25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25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25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25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25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25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25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25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25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25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25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25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25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25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25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25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25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25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25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25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25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25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25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25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25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25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25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25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25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25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25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25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25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25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25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25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25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25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25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25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25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25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25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25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25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25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25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25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25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25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25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25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25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25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25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25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25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25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25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25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25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25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25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25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25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25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25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25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25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25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25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25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25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25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25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25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25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25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25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25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25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25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25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25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25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25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25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25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25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25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25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25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25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25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25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25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25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25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25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25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25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25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25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25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25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25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25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25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25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25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25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25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25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25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25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25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25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25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25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25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25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25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25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25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25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25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25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25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25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25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25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25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25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25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25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25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25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25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25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25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25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25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25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25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25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25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25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25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25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25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25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25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25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25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25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25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25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25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25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25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25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25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25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25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25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25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25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25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25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25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25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25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25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25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25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25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25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25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25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25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25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25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25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25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25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25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25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25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25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25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25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25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25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25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25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25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25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25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25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25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25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25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25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25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25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25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25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25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25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25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25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25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25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25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25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25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25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25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25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25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25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25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25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25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25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25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25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25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25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25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25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25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25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25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25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25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25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25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25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25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25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25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25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25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25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25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25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25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25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25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25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25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25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25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25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25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25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25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25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25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25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25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25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25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25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25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25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25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25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25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25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25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25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25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25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25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25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25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25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25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25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25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25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25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25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25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25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25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25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25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25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25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25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25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25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25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25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25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25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25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25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25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25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25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25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25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25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25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25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25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25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25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25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25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25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25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25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25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25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25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25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25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25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25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25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25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25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25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25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25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25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25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25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25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25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25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25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25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25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25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25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25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25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25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25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25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25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25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25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25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25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25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25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25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25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25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25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25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25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25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25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25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25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25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25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25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25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25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25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25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25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25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25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25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25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25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25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25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25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25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25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25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25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25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25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25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25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25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25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25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25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25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25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25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25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25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25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25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25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25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25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25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25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25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25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25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25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25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25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25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25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25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25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25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25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25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25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25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25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25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25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25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25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25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25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25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25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25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25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25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25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25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25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25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25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25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25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25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25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25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25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25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25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25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25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25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25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25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25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25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25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25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25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25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25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25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25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25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25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25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25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25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25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25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25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25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25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25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25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25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25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25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25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25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25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25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25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25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25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25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25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25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25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25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25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25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25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25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25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25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25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25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25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25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25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25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25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25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25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25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25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25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25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25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25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25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25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25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25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25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25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25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25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25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25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25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25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25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25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25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25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25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25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25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25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25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25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25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25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25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25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25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25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25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25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25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25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25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25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25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25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25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25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25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25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25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25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25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25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25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25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25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25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25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25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25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25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25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25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25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25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25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25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25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25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25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25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25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25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25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25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25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25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25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25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25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25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25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25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25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25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25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25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25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25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25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25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25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25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25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25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25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25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25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25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25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25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25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25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25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25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25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25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25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25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25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25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25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25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25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25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25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25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25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25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25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25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25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25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25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25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25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25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25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25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25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25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25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25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25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25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25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25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25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25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25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25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25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25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25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25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25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25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25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25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25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25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25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25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25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25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25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25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25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25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25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25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25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25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25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25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25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25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25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25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25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25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25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25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25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25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25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25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25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25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25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25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25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25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25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25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25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25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25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25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25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25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25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25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25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25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25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25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25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25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25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25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25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25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25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25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25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25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25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25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25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25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25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25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25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25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25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25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25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25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25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25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25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25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25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25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25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25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25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25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25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25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25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25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25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25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25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25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25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25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25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25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25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25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25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25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25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25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25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25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25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25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25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25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25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25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25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25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25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25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25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25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25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25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25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25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25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25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25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25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25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25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25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25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25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25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25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25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25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25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25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25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25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25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25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25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25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25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25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25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25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25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25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25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25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25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25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25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25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25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25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25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25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25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25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25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25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25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25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25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25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25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25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25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25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25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25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25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25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25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25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25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25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25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25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25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25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25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25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25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25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25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25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25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25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25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25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25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25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25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25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25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25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25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25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25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25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25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25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25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25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25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25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25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25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25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25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25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25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25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25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25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25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25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25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25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25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25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25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25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25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25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25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25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25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25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25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25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25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25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25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25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25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25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25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25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25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25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25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25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25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25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25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25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25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25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25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25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25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25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25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25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25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25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25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25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25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25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25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25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25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25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25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25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25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25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25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25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25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25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25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25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25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25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25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25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25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25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25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25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25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25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25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25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25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25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25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25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25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25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25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25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25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25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25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25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25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25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25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25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25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25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25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25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25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25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25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25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25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25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25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25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25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25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25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25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25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25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25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25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25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25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25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25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25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25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25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25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25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25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25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25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25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25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25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25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25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25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25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25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25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25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25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25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25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25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25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25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25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25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25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25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25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25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25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25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25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25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25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25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25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25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25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25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25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25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25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25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25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25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25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25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25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25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25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25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25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25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25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25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25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25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25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25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25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25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25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25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25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25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25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25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25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25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25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25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25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25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25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25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25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25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25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25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25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25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25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25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25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25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25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25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25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25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25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25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25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25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25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25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25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25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25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25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25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25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25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25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25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25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25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25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25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25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25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25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25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25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25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25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25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25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25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25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25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25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25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25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25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25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25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25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25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25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25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25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25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25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25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25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25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25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25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25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25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25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25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25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25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25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25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25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25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25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25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25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25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25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25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25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25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25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25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25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25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25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25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25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25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25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25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25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25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25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25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25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25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25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25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25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25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25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25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25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25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25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25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25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25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25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25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25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25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25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25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25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25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25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25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25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25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25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25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25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25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25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25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25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25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25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25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25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25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25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25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25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25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25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25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25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25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25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25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25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25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25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25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25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25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25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25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25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25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25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25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25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25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25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25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25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25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25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25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25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25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25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25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25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25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25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25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25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25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25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25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25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25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25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25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25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25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25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25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25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25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25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25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25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25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25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25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25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25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25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25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25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25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25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25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25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25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25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25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25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25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25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25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25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25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25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25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25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25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25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25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25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25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25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25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25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25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25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25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25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25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25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25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25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25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25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25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25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25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25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25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25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25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25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25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25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25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25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25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25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25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25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25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25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25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25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25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25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25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25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25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25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25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25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25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25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25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25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25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25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25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25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25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25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25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25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25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25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25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25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25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25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25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25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25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25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25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25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25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25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25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25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25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25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25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25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25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25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25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25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25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25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25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25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25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25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25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25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25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25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25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25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25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25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25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25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25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25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25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25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25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25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25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25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25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25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25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25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25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25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25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25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25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25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25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25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25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25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25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25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25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25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25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25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25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25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25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25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25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25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25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25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25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25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25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25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25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25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25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25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25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25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25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25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25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25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25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25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25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25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25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25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25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25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25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25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25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25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25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25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25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25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25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25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25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25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25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25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25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25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25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25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25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25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25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25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25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25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25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25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25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25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25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25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25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25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25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25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25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25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25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25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25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25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25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25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25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25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25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25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25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25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25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25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25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25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25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25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25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25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25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25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25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25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25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25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25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25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25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25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25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25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25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25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25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25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25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25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25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25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25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25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25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25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25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25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25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25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25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25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25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25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25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25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25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25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25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25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25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25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25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25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25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25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25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25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25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25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25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25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25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25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25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25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25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25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25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25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25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25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25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25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25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25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25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25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25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25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25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25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25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25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25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25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25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25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25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25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25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25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25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25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25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25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25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25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25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25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25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25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25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25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25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25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25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25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25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25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25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25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25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25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25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25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25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25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25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25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25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25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25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25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25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25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25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25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25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25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25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25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25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25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25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25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25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25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25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25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25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25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25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25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25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25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25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25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25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25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25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25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25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25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25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25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25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25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25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25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25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25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25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25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25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25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25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25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25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25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25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25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25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25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25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25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25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25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25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25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25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25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25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25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25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25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25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25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25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25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25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25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25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25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25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25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25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25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25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25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25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25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25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25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25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25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25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25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25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25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25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25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25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25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25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25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25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25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25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25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25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25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25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25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25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25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25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25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25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25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25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25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25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25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25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25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25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25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25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25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25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25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25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25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25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25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25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25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25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25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25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25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25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25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25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25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25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25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25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25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25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25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25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25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25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25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25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25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25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25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25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25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25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25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25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25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25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25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25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25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25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25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25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25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25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25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25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25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25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25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25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25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25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25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25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25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25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25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25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25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25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25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25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25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25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25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25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25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25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25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25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25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25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25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25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25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25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25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25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25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25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25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25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25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25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25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25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25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25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25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25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25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25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25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25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25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25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25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25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25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25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25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25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25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25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25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25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25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25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25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25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25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25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25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25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25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25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25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25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25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25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25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25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25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25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25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25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25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25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25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25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25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25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25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25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25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25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25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25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25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25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25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25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25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25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25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25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25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25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25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25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25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25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25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25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25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25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25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25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25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25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25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25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25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25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25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25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25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25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25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25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25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25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25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25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25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25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25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25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25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25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25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25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25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25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25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25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25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25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25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25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25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25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25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25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25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25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25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25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25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25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25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25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25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25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25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25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25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25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25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25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25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25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25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25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25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25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25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25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25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25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25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25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25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25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25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25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25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25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25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25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25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25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25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25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25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25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25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25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25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25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25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25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25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25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25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25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25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25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25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25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25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25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25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25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25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25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25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25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25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25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25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25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25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25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25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25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25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25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25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25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25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25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25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25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25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25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25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25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25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25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25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25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25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25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25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25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25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25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25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25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25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25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25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25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25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25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25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25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25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25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25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25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25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25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25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25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25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25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25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25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25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25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25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25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25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25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25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25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25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25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25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25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25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25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25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25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25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25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25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25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25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25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25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25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25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25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25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25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25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25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25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25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25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25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25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25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25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25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25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25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25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25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25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25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25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25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25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25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25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25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25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25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25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25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25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25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25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25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25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25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25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25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25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25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25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25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25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25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25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25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25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25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25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25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25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25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25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25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25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25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25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25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25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25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25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25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25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25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25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25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25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25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25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25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25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25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25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25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25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25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25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25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25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25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25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25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25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25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25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25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25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25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25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25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25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25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25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25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25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25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25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25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25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25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25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25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25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25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25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25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25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25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25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25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25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25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25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25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25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25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25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25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25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25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25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25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25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25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25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25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25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25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25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25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25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25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25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25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25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25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25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25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25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25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25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25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25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25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25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25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25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25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25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25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25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25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25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25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25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25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25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25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25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25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25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25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25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25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25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25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25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25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25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25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25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25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25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25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25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25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25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25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25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25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25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25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25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25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25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25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25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25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25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25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25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25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25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25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25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25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25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25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25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25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25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25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25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25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25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25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25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25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25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25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25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25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25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25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25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25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25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25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25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25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25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25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25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25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25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25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25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25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25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25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25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25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25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25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25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25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25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25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25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25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25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25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25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25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25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25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25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25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25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25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25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25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25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25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25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25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25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25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25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25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25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5" x14ac:dyDescent="0.25"/>
  <cols>
    <col min="1" max="16384" width="11.42578125" style="1"/>
  </cols>
  <sheetData>
    <row r="1" spans="1:9" x14ac:dyDescent="0.25">
      <c r="A1" s="4"/>
      <c r="B1" s="4"/>
      <c r="C1" s="4"/>
      <c r="D1" s="4"/>
      <c r="E1" s="4"/>
      <c r="F1" s="4"/>
      <c r="G1" s="4"/>
      <c r="H1" s="4"/>
      <c r="I1" s="4"/>
    </row>
    <row r="2" spans="1:9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25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2023-11-14T14:29:45Z</dcterms:created>
  <dcterms:modified xsi:type="dcterms:W3CDTF">2023-11-14T14:30:25Z</dcterms:modified>
</cp:coreProperties>
</file>